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375" windowWidth="18915" windowHeight="11520"/>
  </bookViews>
  <sheets>
    <sheet name="1er trimestre" sheetId="1" r:id="rId1"/>
    <sheet name="2e trimestre" sheetId="4" r:id="rId2"/>
    <sheet name="3e trimestre" sheetId="5" r:id="rId3"/>
    <sheet name="Feuil2" sheetId="7" r:id="rId4"/>
    <sheet name="Feuil1" sheetId="6" r:id="rId5"/>
    <sheet name="ligne stat" sheetId="3" r:id="rId6"/>
  </sheets>
  <definedNames>
    <definedName name="_xlnm._FilterDatabase" localSheetId="0" hidden="1">'1er trimestre'!$A$2:$H$18</definedName>
    <definedName name="_xlnm._FilterDatabase" localSheetId="5" hidden="1">'ligne stat'!$A$1:$H$20</definedName>
    <definedName name="_xlnm.Criteria" localSheetId="0">'1er trimestre'!$A$23:$H$25</definedName>
    <definedName name="_xlnm.Criteria" localSheetId="5">'ligne stat'!#REF!</definedName>
    <definedName name="_xlnm.Extract" localSheetId="0">'1er trimestre'!$A$28:$H$28</definedName>
    <definedName name="_xlnm.Extract" localSheetId="5">'ligne stat'!#REF!</definedName>
  </definedNames>
  <calcPr calcId="152511"/>
</workbook>
</file>

<file path=xl/calcChain.xml><?xml version="1.0" encoding="utf-8"?>
<calcChain xmlns="http://schemas.openxmlformats.org/spreadsheetml/2006/main">
  <c r="H3" i="1" l="1"/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E20" i="1" l="1"/>
  <c r="I3" i="1" l="1"/>
  <c r="K3" i="1"/>
  <c r="J4" i="1"/>
  <c r="I5" i="1"/>
  <c r="K5" i="1"/>
  <c r="J6" i="1"/>
  <c r="I7" i="1"/>
  <c r="K7" i="1"/>
  <c r="J8" i="1"/>
  <c r="I9" i="1"/>
  <c r="K9" i="1"/>
  <c r="J10" i="1"/>
  <c r="I11" i="1"/>
  <c r="K11" i="1"/>
  <c r="J12" i="1"/>
  <c r="I13" i="1"/>
  <c r="K13" i="1"/>
  <c r="J14" i="1"/>
  <c r="I15" i="1"/>
  <c r="K15" i="1"/>
  <c r="J16" i="1"/>
  <c r="I17" i="1"/>
  <c r="J18" i="1"/>
  <c r="J3" i="1"/>
  <c r="I4" i="1"/>
  <c r="K4" i="1"/>
  <c r="J5" i="1"/>
  <c r="I6" i="1"/>
  <c r="K6" i="1"/>
  <c r="J7" i="1"/>
  <c r="I8" i="1"/>
  <c r="K8" i="1"/>
  <c r="J9" i="1"/>
  <c r="I10" i="1"/>
  <c r="K10" i="1"/>
  <c r="J11" i="1"/>
  <c r="I12" i="1"/>
  <c r="K12" i="1"/>
  <c r="J13" i="1"/>
  <c r="I14" i="1"/>
  <c r="K14" i="1"/>
  <c r="J15" i="1"/>
  <c r="I16" i="1"/>
  <c r="K16" i="1"/>
  <c r="J17" i="1"/>
  <c r="I18" i="1"/>
  <c r="K18" i="1"/>
  <c r="K17" i="1"/>
  <c r="G21" i="3"/>
  <c r="F21" i="3"/>
  <c r="E21" i="3"/>
  <c r="G14" i="3"/>
  <c r="F14" i="3"/>
  <c r="E14" i="3"/>
  <c r="G11" i="3"/>
  <c r="F11" i="3"/>
  <c r="E11" i="3"/>
  <c r="G7" i="3"/>
  <c r="G22" i="3" s="1"/>
  <c r="F7" i="3"/>
  <c r="F22" i="3" s="1"/>
  <c r="E7" i="3"/>
  <c r="E22" i="3" s="1"/>
  <c r="H6" i="3"/>
  <c r="H13" i="3"/>
  <c r="H12" i="3"/>
  <c r="H14" i="3" s="1"/>
  <c r="H10" i="3"/>
  <c r="H9" i="3"/>
  <c r="H20" i="3"/>
  <c r="H8" i="3"/>
  <c r="H11" i="3" s="1"/>
  <c r="H19" i="3"/>
  <c r="H18" i="3"/>
  <c r="H17" i="3"/>
  <c r="H16" i="3"/>
  <c r="H15" i="3"/>
  <c r="H21" i="3" s="1"/>
  <c r="H5" i="3"/>
  <c r="H4" i="3"/>
  <c r="H3" i="3"/>
  <c r="H2" i="3"/>
  <c r="H7" i="3" l="1"/>
  <c r="H22" i="3" s="1"/>
</calcChain>
</file>

<file path=xl/sharedStrings.xml><?xml version="1.0" encoding="utf-8"?>
<sst xmlns="http://schemas.openxmlformats.org/spreadsheetml/2006/main" count="237" uniqueCount="55">
  <si>
    <t>NOM DE L'ÉLÈVE</t>
  </si>
  <si>
    <t>Prénom</t>
  </si>
  <si>
    <t>Maths</t>
  </si>
  <si>
    <t>Français</t>
  </si>
  <si>
    <t>Sciences</t>
  </si>
  <si>
    <t>RÉSULTATS</t>
  </si>
  <si>
    <t>ROLLAIN</t>
  </si>
  <si>
    <t>ARDOIN</t>
  </si>
  <si>
    <t>BARNET</t>
  </si>
  <si>
    <t>DUPONT</t>
  </si>
  <si>
    <t>ECHARD</t>
  </si>
  <si>
    <t>KANTIN</t>
  </si>
  <si>
    <t>LILIAN</t>
  </si>
  <si>
    <t>MARTIN</t>
  </si>
  <si>
    <t>NAULLON</t>
  </si>
  <si>
    <t>POTIER</t>
  </si>
  <si>
    <t>PULLAN</t>
  </si>
  <si>
    <t>ROLLIN</t>
  </si>
  <si>
    <t>SANDRIN</t>
  </si>
  <si>
    <t>SOUBIRAN</t>
  </si>
  <si>
    <t>Anne</t>
  </si>
  <si>
    <t>Mathilde</t>
  </si>
  <si>
    <t>Linda</t>
  </si>
  <si>
    <t>Paul</t>
  </si>
  <si>
    <t>Benjamin</t>
  </si>
  <si>
    <t>Michel</t>
  </si>
  <si>
    <t>Nathan</t>
  </si>
  <si>
    <t>Audrey</t>
  </si>
  <si>
    <t>Marie</t>
  </si>
  <si>
    <t>Dominique</t>
  </si>
  <si>
    <t>Emma</t>
  </si>
  <si>
    <t>Pierrick</t>
  </si>
  <si>
    <t>Amélie</t>
  </si>
  <si>
    <t>Victoire</t>
  </si>
  <si>
    <t>Julien</t>
  </si>
  <si>
    <t>Date de naissance</t>
  </si>
  <si>
    <t>Classe</t>
  </si>
  <si>
    <t>T101</t>
  </si>
  <si>
    <t>T302</t>
  </si>
  <si>
    <t>T102</t>
  </si>
  <si>
    <t>T301</t>
  </si>
  <si>
    <t>&gt;=01/01/1998</t>
  </si>
  <si>
    <t>&gt;=50</t>
  </si>
  <si>
    <t>FILTRE COMPLEXE</t>
  </si>
  <si>
    <t>RESULTAT DU FILTRE COMPLEXE AVEC EXTRACTION</t>
  </si>
  <si>
    <t>Moyenne T101</t>
  </si>
  <si>
    <t>Moyenne T102</t>
  </si>
  <si>
    <t>Moyenne T301</t>
  </si>
  <si>
    <t>Moyenne T302</t>
  </si>
  <si>
    <t>Moyenne</t>
  </si>
  <si>
    <t>Meilleure note</t>
  </si>
  <si>
    <t>Note la plus basse</t>
  </si>
  <si>
    <t>Pourcentage de chaque matière par rapport au total (Résultats)</t>
  </si>
  <si>
    <t>ELEVE</t>
  </si>
  <si>
    <t>1er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</si>
</sst>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b/>
      <sz val="11"/>
      <color theme="1" tint="0.1499984740745262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Fill="1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/>
    <xf numFmtId="14" fontId="0" fillId="0" borderId="4" xfId="0" applyNumberFormat="1" applyFont="1" applyFill="1" applyBorder="1"/>
    <xf numFmtId="0" fontId="3" fillId="0" borderId="3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14" fontId="0" fillId="0" borderId="2" xfId="0" applyNumberFormat="1" applyFont="1" applyFill="1" applyBorder="1"/>
    <xf numFmtId="0" fontId="3" fillId="0" borderId="1" xfId="0" applyFont="1" applyFill="1" applyBorder="1"/>
    <xf numFmtId="0" fontId="2" fillId="0" borderId="4" xfId="0" applyFont="1" applyFill="1" applyBorder="1" applyAlignment="1">
      <alignment horizontal="center"/>
    </xf>
    <xf numFmtId="0" fontId="0" fillId="0" borderId="0" xfId="0" applyFont="1" applyFill="1" applyBorder="1"/>
    <xf numFmtId="14" fontId="0" fillId="0" borderId="0" xfId="0" applyNumberFormat="1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0" fillId="4" borderId="1" xfId="0" applyFill="1" applyBorder="1"/>
    <xf numFmtId="0" fontId="0" fillId="4" borderId="5" xfId="0" applyFill="1" applyBorder="1"/>
    <xf numFmtId="0" fontId="4" fillId="4" borderId="7" xfId="0" applyFont="1" applyFill="1" applyBorder="1"/>
    <xf numFmtId="0" fontId="0" fillId="0" borderId="6" xfId="0" applyBorder="1"/>
    <xf numFmtId="0" fontId="4" fillId="4" borderId="8" xfId="0" applyFont="1" applyFill="1" applyBorder="1"/>
    <xf numFmtId="0" fontId="0" fillId="0" borderId="1" xfId="0" applyFont="1" applyFill="1" applyBorder="1"/>
    <xf numFmtId="0" fontId="0" fillId="0" borderId="0" xfId="0" applyFont="1" applyFill="1"/>
    <xf numFmtId="0" fontId="0" fillId="0" borderId="10" xfId="0" applyBorder="1"/>
    <xf numFmtId="0" fontId="5" fillId="0" borderId="1" xfId="0" applyFont="1" applyFill="1" applyBorder="1" applyAlignment="1">
      <alignment horizontal="center"/>
    </xf>
    <xf numFmtId="14" fontId="0" fillId="0" borderId="1" xfId="0" applyNumberFormat="1" applyFont="1" applyFill="1" applyBorder="1"/>
    <xf numFmtId="9" fontId="0" fillId="0" borderId="1" xfId="0" applyNumberFormat="1" applyBorder="1"/>
    <xf numFmtId="9" fontId="0" fillId="0" borderId="1" xfId="0" applyNumberFormat="1" applyFont="1" applyFill="1" applyBorder="1"/>
    <xf numFmtId="0" fontId="3" fillId="5" borderId="1" xfId="0" applyFont="1" applyFill="1" applyBorder="1"/>
    <xf numFmtId="0" fontId="3" fillId="4" borderId="1" xfId="0" applyFont="1" applyFill="1" applyBorder="1"/>
    <xf numFmtId="0" fontId="3" fillId="6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/>
  </sheetViews>
  <sheetFormatPr baseColWidth="10" defaultRowHeight="15" x14ac:dyDescent="0.25"/>
  <cols>
    <col min="1" max="1" width="11.42578125" style="8"/>
    <col min="2" max="2" width="17.5703125" customWidth="1"/>
    <col min="3" max="3" width="13.5703125" customWidth="1"/>
    <col min="4" max="4" width="19" customWidth="1"/>
    <col min="5" max="8" width="13.5703125" customWidth="1"/>
  </cols>
  <sheetData>
    <row r="1" spans="1:11" ht="39.75" customHeight="1" x14ac:dyDescent="0.25">
      <c r="B1" s="41" t="s">
        <v>53</v>
      </c>
      <c r="C1" s="41"/>
      <c r="D1" s="41"/>
      <c r="E1" s="41" t="s">
        <v>54</v>
      </c>
      <c r="F1" s="41"/>
      <c r="G1" s="41"/>
      <c r="H1" s="41"/>
      <c r="I1" s="42" t="s">
        <v>52</v>
      </c>
      <c r="J1" s="43"/>
      <c r="K1" s="44"/>
    </row>
    <row r="2" spans="1:11" s="1" customFormat="1" x14ac:dyDescent="0.25">
      <c r="A2" s="25" t="s">
        <v>36</v>
      </c>
      <c r="B2" s="34" t="s">
        <v>0</v>
      </c>
      <c r="C2" s="34" t="s">
        <v>1</v>
      </c>
      <c r="D2" s="34" t="s">
        <v>35</v>
      </c>
      <c r="E2" s="34" t="s">
        <v>2</v>
      </c>
      <c r="F2" s="34" t="s">
        <v>3</v>
      </c>
      <c r="G2" s="34" t="s">
        <v>4</v>
      </c>
      <c r="H2" s="34" t="s">
        <v>5</v>
      </c>
      <c r="I2" s="34" t="s">
        <v>2</v>
      </c>
      <c r="J2" s="34" t="s">
        <v>3</v>
      </c>
      <c r="K2" s="34" t="s">
        <v>4</v>
      </c>
    </row>
    <row r="3" spans="1:11" x14ac:dyDescent="0.25">
      <c r="A3" s="12" t="s">
        <v>37</v>
      </c>
      <c r="B3" s="31" t="s">
        <v>18</v>
      </c>
      <c r="C3" s="31" t="s">
        <v>33</v>
      </c>
      <c r="D3" s="35">
        <v>36137</v>
      </c>
      <c r="E3" s="31">
        <v>11</v>
      </c>
      <c r="F3" s="31">
        <v>10</v>
      </c>
      <c r="G3" s="31">
        <v>10</v>
      </c>
      <c r="H3" s="38">
        <f t="shared" ref="H3:H18" si="0">SUM(E3:G3)</f>
        <v>31</v>
      </c>
      <c r="I3" s="36">
        <f t="shared" ref="I3:I18" si="1">E3/$H$3</f>
        <v>0.35483870967741937</v>
      </c>
      <c r="J3" s="36">
        <f t="shared" ref="J3:J18" si="2">F3/$H$3</f>
        <v>0.32258064516129031</v>
      </c>
      <c r="K3" s="36">
        <f t="shared" ref="K3:K18" si="3">G3/$H$3</f>
        <v>0.32258064516129031</v>
      </c>
    </row>
    <row r="4" spans="1:11" x14ac:dyDescent="0.25">
      <c r="A4" s="12" t="s">
        <v>37</v>
      </c>
      <c r="B4" s="31" t="s">
        <v>19</v>
      </c>
      <c r="C4" s="31" t="s">
        <v>34</v>
      </c>
      <c r="D4" s="35">
        <v>35885</v>
      </c>
      <c r="E4" s="31">
        <v>10</v>
      </c>
      <c r="F4" s="31">
        <v>11</v>
      </c>
      <c r="G4" s="31">
        <v>12</v>
      </c>
      <c r="H4" s="39">
        <f t="shared" si="0"/>
        <v>33</v>
      </c>
      <c r="I4" s="36">
        <f t="shared" si="1"/>
        <v>0.32258064516129031</v>
      </c>
      <c r="J4" s="36">
        <f t="shared" si="2"/>
        <v>0.35483870967741937</v>
      </c>
      <c r="K4" s="36">
        <f t="shared" si="3"/>
        <v>0.38709677419354838</v>
      </c>
    </row>
    <row r="5" spans="1:11" x14ac:dyDescent="0.25">
      <c r="A5" s="12" t="s">
        <v>37</v>
      </c>
      <c r="B5" s="31" t="s">
        <v>11</v>
      </c>
      <c r="C5" s="31" t="s">
        <v>26</v>
      </c>
      <c r="D5" s="35">
        <v>35977</v>
      </c>
      <c r="E5" s="31">
        <v>13</v>
      </c>
      <c r="F5" s="31">
        <v>18</v>
      </c>
      <c r="G5" s="31">
        <v>10</v>
      </c>
      <c r="H5" s="39">
        <f t="shared" si="0"/>
        <v>41</v>
      </c>
      <c r="I5" s="36">
        <f t="shared" si="1"/>
        <v>0.41935483870967744</v>
      </c>
      <c r="J5" s="36">
        <f t="shared" si="2"/>
        <v>0.58064516129032262</v>
      </c>
      <c r="K5" s="36">
        <f t="shared" si="3"/>
        <v>0.32258064516129031</v>
      </c>
    </row>
    <row r="6" spans="1:11" s="32" customFormat="1" x14ac:dyDescent="0.25">
      <c r="A6" s="12" t="s">
        <v>37</v>
      </c>
      <c r="B6" s="31" t="s">
        <v>9</v>
      </c>
      <c r="C6" s="31" t="s">
        <v>25</v>
      </c>
      <c r="D6" s="35">
        <v>36129</v>
      </c>
      <c r="E6" s="31">
        <v>14</v>
      </c>
      <c r="F6" s="31">
        <v>15</v>
      </c>
      <c r="G6" s="31">
        <v>11</v>
      </c>
      <c r="H6" s="19">
        <f t="shared" si="0"/>
        <v>40</v>
      </c>
      <c r="I6" s="37">
        <f t="shared" si="1"/>
        <v>0.45161290322580644</v>
      </c>
      <c r="J6" s="37">
        <f t="shared" si="2"/>
        <v>0.4838709677419355</v>
      </c>
      <c r="K6" s="37">
        <f t="shared" si="3"/>
        <v>0.35483870967741937</v>
      </c>
    </row>
    <row r="7" spans="1:11" x14ac:dyDescent="0.25">
      <c r="A7" s="12" t="s">
        <v>38</v>
      </c>
      <c r="B7" s="31" t="s">
        <v>10</v>
      </c>
      <c r="C7" s="31" t="s">
        <v>24</v>
      </c>
      <c r="D7" s="35">
        <v>35906</v>
      </c>
      <c r="E7" s="31">
        <v>14</v>
      </c>
      <c r="F7" s="31">
        <v>13</v>
      </c>
      <c r="G7" s="31">
        <v>13</v>
      </c>
      <c r="H7" s="19">
        <f t="shared" si="0"/>
        <v>40</v>
      </c>
      <c r="I7" s="36">
        <f t="shared" si="1"/>
        <v>0.45161290322580644</v>
      </c>
      <c r="J7" s="36">
        <f t="shared" si="2"/>
        <v>0.41935483870967744</v>
      </c>
      <c r="K7" s="36">
        <f t="shared" si="3"/>
        <v>0.41935483870967744</v>
      </c>
    </row>
    <row r="8" spans="1:11" x14ac:dyDescent="0.25">
      <c r="A8" s="12" t="s">
        <v>38</v>
      </c>
      <c r="B8" s="31" t="s">
        <v>12</v>
      </c>
      <c r="C8" s="31" t="s">
        <v>27</v>
      </c>
      <c r="D8" s="35">
        <v>35856</v>
      </c>
      <c r="E8" s="31">
        <v>19</v>
      </c>
      <c r="F8" s="31">
        <v>15</v>
      </c>
      <c r="G8" s="31">
        <v>13</v>
      </c>
      <c r="H8" s="38">
        <f t="shared" si="0"/>
        <v>47</v>
      </c>
      <c r="I8" s="36">
        <f t="shared" si="1"/>
        <v>0.61290322580645162</v>
      </c>
      <c r="J8" s="36">
        <f t="shared" si="2"/>
        <v>0.4838709677419355</v>
      </c>
      <c r="K8" s="36">
        <f t="shared" si="3"/>
        <v>0.41935483870967744</v>
      </c>
    </row>
    <row r="9" spans="1:11" x14ac:dyDescent="0.25">
      <c r="A9" s="12" t="s">
        <v>38</v>
      </c>
      <c r="B9" s="31" t="s">
        <v>8</v>
      </c>
      <c r="C9" s="31" t="s">
        <v>22</v>
      </c>
      <c r="D9" s="35">
        <v>35890</v>
      </c>
      <c r="E9" s="31">
        <v>15</v>
      </c>
      <c r="F9" s="31">
        <v>16</v>
      </c>
      <c r="G9" s="31">
        <v>15</v>
      </c>
      <c r="H9" s="19">
        <f t="shared" si="0"/>
        <v>46</v>
      </c>
      <c r="I9" s="36">
        <f t="shared" si="1"/>
        <v>0.4838709677419355</v>
      </c>
      <c r="J9" s="36">
        <f t="shared" si="2"/>
        <v>0.5161290322580645</v>
      </c>
      <c r="K9" s="36">
        <f t="shared" si="3"/>
        <v>0.4838709677419355</v>
      </c>
    </row>
    <row r="10" spans="1:11" x14ac:dyDescent="0.25">
      <c r="A10" s="12" t="s">
        <v>38</v>
      </c>
      <c r="B10" s="31" t="s">
        <v>14</v>
      </c>
      <c r="C10" s="31" t="s">
        <v>29</v>
      </c>
      <c r="D10" s="35">
        <v>35779</v>
      </c>
      <c r="E10" s="31">
        <v>17</v>
      </c>
      <c r="F10" s="31">
        <v>16</v>
      </c>
      <c r="G10" s="31">
        <v>15</v>
      </c>
      <c r="H10" s="19">
        <f t="shared" si="0"/>
        <v>48</v>
      </c>
      <c r="I10" s="36">
        <f t="shared" si="1"/>
        <v>0.54838709677419351</v>
      </c>
      <c r="J10" s="36">
        <f t="shared" si="2"/>
        <v>0.5161290322580645</v>
      </c>
      <c r="K10" s="36">
        <f t="shared" si="3"/>
        <v>0.4838709677419355</v>
      </c>
    </row>
    <row r="11" spans="1:11" x14ac:dyDescent="0.25">
      <c r="A11" s="12" t="s">
        <v>38</v>
      </c>
      <c r="B11" s="31" t="s">
        <v>6</v>
      </c>
      <c r="C11" s="31" t="s">
        <v>20</v>
      </c>
      <c r="D11" s="35">
        <v>35979</v>
      </c>
      <c r="E11" s="31">
        <v>19</v>
      </c>
      <c r="F11" s="31">
        <v>16</v>
      </c>
      <c r="G11" s="31">
        <v>14</v>
      </c>
      <c r="H11" s="38">
        <f t="shared" si="0"/>
        <v>49</v>
      </c>
      <c r="I11" s="36">
        <f t="shared" si="1"/>
        <v>0.61290322580645162</v>
      </c>
      <c r="J11" s="36">
        <f t="shared" si="2"/>
        <v>0.5161290322580645</v>
      </c>
      <c r="K11" s="36">
        <f t="shared" si="3"/>
        <v>0.45161290322580644</v>
      </c>
    </row>
    <row r="12" spans="1:11" x14ac:dyDescent="0.25">
      <c r="A12" s="12" t="s">
        <v>39</v>
      </c>
      <c r="B12" s="31" t="s">
        <v>7</v>
      </c>
      <c r="C12" s="31" t="s">
        <v>21</v>
      </c>
      <c r="D12" s="35">
        <v>36017</v>
      </c>
      <c r="E12" s="31">
        <v>18</v>
      </c>
      <c r="F12" s="31">
        <v>17</v>
      </c>
      <c r="G12" s="31">
        <v>15</v>
      </c>
      <c r="H12" s="19">
        <f t="shared" si="0"/>
        <v>50</v>
      </c>
      <c r="I12" s="36">
        <f t="shared" si="1"/>
        <v>0.58064516129032262</v>
      </c>
      <c r="J12" s="36">
        <f t="shared" si="2"/>
        <v>0.54838709677419351</v>
      </c>
      <c r="K12" s="36">
        <f t="shared" si="3"/>
        <v>0.4838709677419355</v>
      </c>
    </row>
    <row r="13" spans="1:11" x14ac:dyDescent="0.25">
      <c r="A13" s="12" t="s">
        <v>38</v>
      </c>
      <c r="B13" s="31" t="s">
        <v>9</v>
      </c>
      <c r="C13" s="31" t="s">
        <v>25</v>
      </c>
      <c r="D13" s="35">
        <v>35897</v>
      </c>
      <c r="E13" s="31">
        <v>20</v>
      </c>
      <c r="F13" s="31">
        <v>17</v>
      </c>
      <c r="G13" s="31">
        <v>15</v>
      </c>
      <c r="H13" s="39">
        <f t="shared" si="0"/>
        <v>52</v>
      </c>
      <c r="I13" s="36">
        <f t="shared" si="1"/>
        <v>0.64516129032258063</v>
      </c>
      <c r="J13" s="36">
        <f t="shared" si="2"/>
        <v>0.54838709677419351</v>
      </c>
      <c r="K13" s="36">
        <f t="shared" si="3"/>
        <v>0.4838709677419355</v>
      </c>
    </row>
    <row r="14" spans="1:11" x14ac:dyDescent="0.25">
      <c r="A14" s="12" t="s">
        <v>39</v>
      </c>
      <c r="B14" s="31" t="s">
        <v>17</v>
      </c>
      <c r="C14" s="31" t="s">
        <v>32</v>
      </c>
      <c r="D14" s="35">
        <v>36143</v>
      </c>
      <c r="E14" s="31">
        <v>18</v>
      </c>
      <c r="F14" s="31">
        <v>19</v>
      </c>
      <c r="G14" s="31">
        <v>16</v>
      </c>
      <c r="H14" s="19">
        <f t="shared" si="0"/>
        <v>53</v>
      </c>
      <c r="I14" s="36">
        <f t="shared" si="1"/>
        <v>0.58064516129032262</v>
      </c>
      <c r="J14" s="36">
        <f t="shared" si="2"/>
        <v>0.61290322580645162</v>
      </c>
      <c r="K14" s="36">
        <f t="shared" si="3"/>
        <v>0.5161290322580645</v>
      </c>
    </row>
    <row r="15" spans="1:11" x14ac:dyDescent="0.25">
      <c r="A15" s="12" t="s">
        <v>39</v>
      </c>
      <c r="B15" s="31" t="s">
        <v>13</v>
      </c>
      <c r="C15" s="31" t="s">
        <v>28</v>
      </c>
      <c r="D15" s="35">
        <v>35810</v>
      </c>
      <c r="E15" s="31">
        <v>19</v>
      </c>
      <c r="F15" s="31">
        <v>19</v>
      </c>
      <c r="G15" s="31">
        <v>17</v>
      </c>
      <c r="H15" s="40">
        <f t="shared" si="0"/>
        <v>55</v>
      </c>
      <c r="I15" s="36">
        <f t="shared" si="1"/>
        <v>0.61290322580645162</v>
      </c>
      <c r="J15" s="36">
        <f t="shared" si="2"/>
        <v>0.61290322580645162</v>
      </c>
      <c r="K15" s="36">
        <f t="shared" si="3"/>
        <v>0.54838709677419351</v>
      </c>
    </row>
    <row r="16" spans="1:11" x14ac:dyDescent="0.25">
      <c r="A16" s="12" t="s">
        <v>40</v>
      </c>
      <c r="B16" s="31" t="s">
        <v>16</v>
      </c>
      <c r="C16" s="31" t="s">
        <v>31</v>
      </c>
      <c r="D16" s="35">
        <v>35909</v>
      </c>
      <c r="E16" s="31">
        <v>20</v>
      </c>
      <c r="F16" s="31">
        <v>18</v>
      </c>
      <c r="G16" s="31">
        <v>17</v>
      </c>
      <c r="H16" s="19">
        <f t="shared" si="0"/>
        <v>55</v>
      </c>
      <c r="I16" s="36">
        <f t="shared" si="1"/>
        <v>0.64516129032258063</v>
      </c>
      <c r="J16" s="36">
        <f t="shared" si="2"/>
        <v>0.58064516129032262</v>
      </c>
      <c r="K16" s="36">
        <f t="shared" si="3"/>
        <v>0.54838709677419351</v>
      </c>
    </row>
    <row r="17" spans="1:11" x14ac:dyDescent="0.25">
      <c r="A17" s="12" t="s">
        <v>40</v>
      </c>
      <c r="B17" s="31" t="s">
        <v>9</v>
      </c>
      <c r="C17" s="31" t="s">
        <v>23</v>
      </c>
      <c r="D17" s="35">
        <v>35871</v>
      </c>
      <c r="E17" s="31">
        <v>19</v>
      </c>
      <c r="F17" s="31">
        <v>19</v>
      </c>
      <c r="G17" s="31">
        <v>18</v>
      </c>
      <c r="H17" s="40">
        <f t="shared" si="0"/>
        <v>56</v>
      </c>
      <c r="I17" s="36">
        <f t="shared" si="1"/>
        <v>0.61290322580645162</v>
      </c>
      <c r="J17" s="36">
        <f t="shared" si="2"/>
        <v>0.61290322580645162</v>
      </c>
      <c r="K17" s="36">
        <f t="shared" si="3"/>
        <v>0.58064516129032262</v>
      </c>
    </row>
    <row r="18" spans="1:11" x14ac:dyDescent="0.25">
      <c r="A18" s="16" t="s">
        <v>37</v>
      </c>
      <c r="B18" s="31" t="s">
        <v>15</v>
      </c>
      <c r="C18" s="31" t="s">
        <v>30</v>
      </c>
      <c r="D18" s="35">
        <v>36023</v>
      </c>
      <c r="E18" s="31">
        <v>18</v>
      </c>
      <c r="F18" s="31">
        <v>20</v>
      </c>
      <c r="G18" s="31">
        <v>19</v>
      </c>
      <c r="H18" s="19">
        <f t="shared" si="0"/>
        <v>57</v>
      </c>
      <c r="I18" s="36">
        <f t="shared" si="1"/>
        <v>0.58064516129032262</v>
      </c>
      <c r="J18" s="36">
        <f t="shared" si="2"/>
        <v>0.64516129032258063</v>
      </c>
      <c r="K18" s="36">
        <f t="shared" si="3"/>
        <v>0.61290322580645162</v>
      </c>
    </row>
    <row r="19" spans="1:11" x14ac:dyDescent="0.25">
      <c r="C19" s="33"/>
    </row>
    <row r="20" spans="1:11" x14ac:dyDescent="0.25">
      <c r="B20" s="29"/>
      <c r="C20" s="30" t="s">
        <v>50</v>
      </c>
      <c r="D20" s="27"/>
      <c r="E20" s="3">
        <f>AVERAGE(E3:E19)</f>
        <v>16.5</v>
      </c>
      <c r="F20" s="3"/>
      <c r="G20" s="3"/>
      <c r="H20" s="3"/>
    </row>
    <row r="21" spans="1:11" x14ac:dyDescent="0.25">
      <c r="B21" s="29"/>
      <c r="C21" s="28" t="s">
        <v>51</v>
      </c>
      <c r="D21" s="26"/>
      <c r="E21" s="3"/>
      <c r="F21" s="3"/>
      <c r="G21" s="3"/>
      <c r="H21" s="3"/>
    </row>
    <row r="22" spans="1:11" x14ac:dyDescent="0.25">
      <c r="A22" s="9" t="s">
        <v>43</v>
      </c>
    </row>
    <row r="23" spans="1:11" x14ac:dyDescent="0.25">
      <c r="A23" s="2" t="s">
        <v>36</v>
      </c>
      <c r="B23" s="2" t="s">
        <v>0</v>
      </c>
      <c r="C23" s="2" t="s">
        <v>1</v>
      </c>
      <c r="D23" s="2" t="s">
        <v>35</v>
      </c>
      <c r="E23" s="2" t="s">
        <v>2</v>
      </c>
      <c r="F23" s="2" t="s">
        <v>3</v>
      </c>
      <c r="G23" s="2" t="s">
        <v>4</v>
      </c>
      <c r="H23" s="2" t="s">
        <v>5</v>
      </c>
    </row>
    <row r="24" spans="1:11" x14ac:dyDescent="0.25">
      <c r="A24" s="8" t="s">
        <v>38</v>
      </c>
      <c r="D24" t="s">
        <v>41</v>
      </c>
      <c r="H24" t="s">
        <v>42</v>
      </c>
    </row>
    <row r="25" spans="1:11" x14ac:dyDescent="0.25">
      <c r="A25" s="8" t="s">
        <v>37</v>
      </c>
      <c r="D25" t="s">
        <v>41</v>
      </c>
      <c r="H25" t="s">
        <v>42</v>
      </c>
    </row>
    <row r="27" spans="1:11" x14ac:dyDescent="0.25">
      <c r="A27" s="9" t="s">
        <v>44</v>
      </c>
    </row>
    <row r="28" spans="1:11" x14ac:dyDescent="0.25">
      <c r="A28" s="2" t="s">
        <v>36</v>
      </c>
      <c r="B28" s="2" t="s">
        <v>0</v>
      </c>
      <c r="C28" s="2" t="s">
        <v>1</v>
      </c>
      <c r="D28" s="2" t="s">
        <v>35</v>
      </c>
      <c r="E28" s="2" t="s">
        <v>2</v>
      </c>
      <c r="F28" s="2" t="s">
        <v>3</v>
      </c>
      <c r="G28" s="2" t="s">
        <v>4</v>
      </c>
      <c r="H28" s="2" t="s">
        <v>5</v>
      </c>
    </row>
    <row r="29" spans="1:11" x14ac:dyDescent="0.25">
      <c r="A29" s="7" t="s">
        <v>38</v>
      </c>
      <c r="B29" s="5" t="s">
        <v>9</v>
      </c>
      <c r="C29" s="3" t="s">
        <v>25</v>
      </c>
      <c r="D29" s="4">
        <v>35897</v>
      </c>
      <c r="E29" s="3">
        <v>20</v>
      </c>
      <c r="F29" s="3">
        <v>17</v>
      </c>
      <c r="G29" s="3">
        <v>15</v>
      </c>
      <c r="H29" s="6">
        <v>52</v>
      </c>
    </row>
    <row r="30" spans="1:11" x14ac:dyDescent="0.25">
      <c r="A30" s="7" t="s">
        <v>37</v>
      </c>
      <c r="B30" s="5" t="s">
        <v>15</v>
      </c>
      <c r="C30" s="3" t="s">
        <v>30</v>
      </c>
      <c r="D30" s="4">
        <v>36023</v>
      </c>
      <c r="E30" s="3">
        <v>23</v>
      </c>
      <c r="F30" s="3">
        <v>20</v>
      </c>
      <c r="G30" s="3">
        <v>19</v>
      </c>
      <c r="H30" s="6">
        <v>62</v>
      </c>
    </row>
    <row r="33" spans="2:4" x14ac:dyDescent="0.25">
      <c r="B33" s="25" t="s">
        <v>0</v>
      </c>
      <c r="C33" s="25" t="s">
        <v>1</v>
      </c>
      <c r="D33" s="25" t="s">
        <v>35</v>
      </c>
    </row>
    <row r="34" spans="2:4" x14ac:dyDescent="0.25">
      <c r="B34" s="13" t="s">
        <v>18</v>
      </c>
      <c r="C34" s="13" t="s">
        <v>33</v>
      </c>
      <c r="D34" s="14">
        <v>36137</v>
      </c>
    </row>
    <row r="35" spans="2:4" x14ac:dyDescent="0.25">
      <c r="B35" s="13" t="s">
        <v>19</v>
      </c>
      <c r="C35" s="13" t="s">
        <v>34</v>
      </c>
      <c r="D35" s="14">
        <v>35885</v>
      </c>
    </row>
    <row r="36" spans="2:4" x14ac:dyDescent="0.25">
      <c r="B36" s="13" t="s">
        <v>11</v>
      </c>
      <c r="C36" s="13" t="s">
        <v>26</v>
      </c>
      <c r="D36" s="14">
        <v>35977</v>
      </c>
    </row>
    <row r="37" spans="2:4" x14ac:dyDescent="0.25">
      <c r="B37" s="13" t="s">
        <v>9</v>
      </c>
      <c r="C37" s="13" t="s">
        <v>25</v>
      </c>
      <c r="D37" s="14">
        <v>36129</v>
      </c>
    </row>
    <row r="38" spans="2:4" x14ac:dyDescent="0.25">
      <c r="B38" s="13" t="s">
        <v>10</v>
      </c>
      <c r="C38" s="13" t="s">
        <v>24</v>
      </c>
      <c r="D38" s="14">
        <v>35906</v>
      </c>
    </row>
    <row r="39" spans="2:4" x14ac:dyDescent="0.25">
      <c r="B39" s="13" t="s">
        <v>12</v>
      </c>
      <c r="C39" s="13" t="s">
        <v>27</v>
      </c>
      <c r="D39" s="14">
        <v>35856</v>
      </c>
    </row>
    <row r="40" spans="2:4" x14ac:dyDescent="0.25">
      <c r="B40" s="13" t="s">
        <v>8</v>
      </c>
      <c r="C40" s="13" t="s">
        <v>22</v>
      </c>
      <c r="D40" s="14">
        <v>35890</v>
      </c>
    </row>
    <row r="41" spans="2:4" x14ac:dyDescent="0.25">
      <c r="B41" s="13" t="s">
        <v>14</v>
      </c>
      <c r="C41" s="13" t="s">
        <v>29</v>
      </c>
      <c r="D41" s="14">
        <v>35779</v>
      </c>
    </row>
  </sheetData>
  <sortState ref="B2:H17">
    <sortCondition ref="H2:H17"/>
    <sortCondition ref="B2:B17"/>
    <sortCondition ref="C2:C17"/>
    <sortCondition ref="D2:D17"/>
  </sortState>
  <mergeCells count="3">
    <mergeCell ref="B1:D1"/>
    <mergeCell ref="E1:H1"/>
    <mergeCell ref="I1:K1"/>
  </mergeCells>
  <dataValidations count="1">
    <dataValidation type="whole" errorStyle="warning" allowBlank="1" showInputMessage="1" showErrorMessage="1" errorTitle="Attention" error="Vous avez saisi une note non comprise entre 0 et 20" sqref="E3:G18">
      <formula1>0</formula1>
      <formula2>20</formula2>
    </dataValidation>
  </dataValidations>
  <pageMargins left="0.7" right="0.7" top="0.75" bottom="0.75" header="0.3" footer="0.3"/>
  <pageSetup paperSize="9" orientation="portrait" verticalDpi="0" r:id="rId1"/>
  <ignoredErrors>
    <ignoredError sqref="H3:H15 H16:H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2:D40"/>
  <sheetViews>
    <sheetView workbookViewId="0">
      <selection activeCell="A2" sqref="A2"/>
    </sheetView>
  </sheetViews>
  <sheetFormatPr baseColWidth="10" defaultRowHeight="15" x14ac:dyDescent="0.25"/>
  <sheetData>
    <row r="32" spans="2:4" x14ac:dyDescent="0.25">
      <c r="B32" s="25" t="s">
        <v>0</v>
      </c>
      <c r="C32" s="25" t="s">
        <v>1</v>
      </c>
      <c r="D32" s="25" t="s">
        <v>35</v>
      </c>
    </row>
    <row r="33" spans="2:4" x14ac:dyDescent="0.25">
      <c r="B33" s="13" t="s">
        <v>18</v>
      </c>
      <c r="C33" s="13" t="s">
        <v>33</v>
      </c>
      <c r="D33" s="14">
        <v>36137</v>
      </c>
    </row>
    <row r="34" spans="2:4" x14ac:dyDescent="0.25">
      <c r="B34" s="13" t="s">
        <v>19</v>
      </c>
      <c r="C34" s="13" t="s">
        <v>34</v>
      </c>
      <c r="D34" s="14">
        <v>35885</v>
      </c>
    </row>
    <row r="35" spans="2:4" x14ac:dyDescent="0.25">
      <c r="B35" s="13" t="s">
        <v>11</v>
      </c>
      <c r="C35" s="13" t="s">
        <v>26</v>
      </c>
      <c r="D35" s="14">
        <v>35977</v>
      </c>
    </row>
    <row r="36" spans="2:4" x14ac:dyDescent="0.25">
      <c r="B36" s="13" t="s">
        <v>9</v>
      </c>
      <c r="C36" s="13" t="s">
        <v>25</v>
      </c>
      <c r="D36" s="14">
        <v>36129</v>
      </c>
    </row>
    <row r="37" spans="2:4" x14ac:dyDescent="0.25">
      <c r="B37" s="13" t="s">
        <v>10</v>
      </c>
      <c r="C37" s="13" t="s">
        <v>24</v>
      </c>
      <c r="D37" s="14">
        <v>35906</v>
      </c>
    </row>
    <row r="38" spans="2:4" x14ac:dyDescent="0.25">
      <c r="B38" s="13" t="s">
        <v>12</v>
      </c>
      <c r="C38" s="13" t="s">
        <v>27</v>
      </c>
      <c r="D38" s="14">
        <v>35856</v>
      </c>
    </row>
    <row r="39" spans="2:4" x14ac:dyDescent="0.25">
      <c r="B39" s="13" t="s">
        <v>8</v>
      </c>
      <c r="C39" s="13" t="s">
        <v>22</v>
      </c>
      <c r="D39" s="14">
        <v>35890</v>
      </c>
    </row>
    <row r="40" spans="2:4" x14ac:dyDescent="0.25">
      <c r="B40" s="13" t="s">
        <v>14</v>
      </c>
      <c r="C40" s="13" t="s">
        <v>29</v>
      </c>
      <c r="D40" s="14">
        <v>35779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2:D40"/>
  <sheetViews>
    <sheetView workbookViewId="0">
      <selection activeCell="A2" sqref="A2"/>
    </sheetView>
  </sheetViews>
  <sheetFormatPr baseColWidth="10" defaultRowHeight="15" x14ac:dyDescent="0.25"/>
  <sheetData>
    <row r="32" spans="2:4" x14ac:dyDescent="0.25">
      <c r="B32" s="25" t="s">
        <v>0</v>
      </c>
      <c r="C32" s="25" t="s">
        <v>1</v>
      </c>
      <c r="D32" s="25" t="s">
        <v>35</v>
      </c>
    </row>
    <row r="33" spans="2:4" x14ac:dyDescent="0.25">
      <c r="B33" s="13" t="s">
        <v>18</v>
      </c>
      <c r="C33" s="13" t="s">
        <v>33</v>
      </c>
      <c r="D33" s="14">
        <v>36137</v>
      </c>
    </row>
    <row r="34" spans="2:4" x14ac:dyDescent="0.25">
      <c r="B34" s="13" t="s">
        <v>19</v>
      </c>
      <c r="C34" s="13" t="s">
        <v>34</v>
      </c>
      <c r="D34" s="14">
        <v>35885</v>
      </c>
    </row>
    <row r="35" spans="2:4" x14ac:dyDescent="0.25">
      <c r="B35" s="13" t="s">
        <v>11</v>
      </c>
      <c r="C35" s="13" t="s">
        <v>26</v>
      </c>
      <c r="D35" s="14">
        <v>35977</v>
      </c>
    </row>
    <row r="36" spans="2:4" x14ac:dyDescent="0.25">
      <c r="B36" s="13" t="s">
        <v>9</v>
      </c>
      <c r="C36" s="13" t="s">
        <v>25</v>
      </c>
      <c r="D36" s="14">
        <v>36129</v>
      </c>
    </row>
    <row r="37" spans="2:4" x14ac:dyDescent="0.25">
      <c r="B37" s="13" t="s">
        <v>10</v>
      </c>
      <c r="C37" s="13" t="s">
        <v>24</v>
      </c>
      <c r="D37" s="14">
        <v>35906</v>
      </c>
    </row>
    <row r="38" spans="2:4" x14ac:dyDescent="0.25">
      <c r="B38" s="13" t="s">
        <v>12</v>
      </c>
      <c r="C38" s="13" t="s">
        <v>27</v>
      </c>
      <c r="D38" s="14">
        <v>35856</v>
      </c>
    </row>
    <row r="39" spans="2:4" x14ac:dyDescent="0.25">
      <c r="B39" s="13" t="s">
        <v>8</v>
      </c>
      <c r="C39" s="13" t="s">
        <v>22</v>
      </c>
      <c r="D39" s="14">
        <v>35890</v>
      </c>
    </row>
    <row r="40" spans="2:4" x14ac:dyDescent="0.25">
      <c r="B40" s="13" t="s">
        <v>14</v>
      </c>
      <c r="C40" s="13" t="s">
        <v>29</v>
      </c>
      <c r="D40" s="14">
        <v>35779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4" sqref="A4:XFD4"/>
    </sheetView>
  </sheetViews>
  <sheetFormatPr baseColWidth="10" defaultRowHeight="15" x14ac:dyDescent="0.25"/>
  <cols>
    <col min="2" max="2" width="15.42578125" bestFit="1" customWidth="1"/>
    <col min="4" max="4" width="17" bestFit="1" customWidth="1"/>
  </cols>
  <sheetData>
    <row r="1" spans="1:4" x14ac:dyDescent="0.25">
      <c r="A1" s="25" t="s">
        <v>36</v>
      </c>
      <c r="B1" s="25" t="s">
        <v>0</v>
      </c>
      <c r="C1" s="25" t="s">
        <v>1</v>
      </c>
      <c r="D1" s="25" t="s">
        <v>35</v>
      </c>
    </row>
    <row r="2" spans="1:4" x14ac:dyDescent="0.25">
      <c r="A2" s="12" t="s">
        <v>37</v>
      </c>
      <c r="B2" s="13" t="s">
        <v>18</v>
      </c>
      <c r="C2" s="13" t="s">
        <v>33</v>
      </c>
      <c r="D2" s="14">
        <v>36137</v>
      </c>
    </row>
    <row r="3" spans="1:4" x14ac:dyDescent="0.25">
      <c r="A3" s="12" t="s">
        <v>37</v>
      </c>
      <c r="B3" s="13" t="s">
        <v>19</v>
      </c>
      <c r="C3" s="13" t="s">
        <v>34</v>
      </c>
      <c r="D3" s="14">
        <v>35885</v>
      </c>
    </row>
    <row r="4" spans="1:4" x14ac:dyDescent="0.25">
      <c r="A4" s="12" t="s">
        <v>37</v>
      </c>
      <c r="B4" s="13" t="s">
        <v>11</v>
      </c>
      <c r="C4" s="13" t="s">
        <v>26</v>
      </c>
      <c r="D4" s="14">
        <v>35977</v>
      </c>
    </row>
    <row r="5" spans="1:4" x14ac:dyDescent="0.25">
      <c r="A5" s="12" t="s">
        <v>37</v>
      </c>
      <c r="B5" s="13" t="s">
        <v>9</v>
      </c>
      <c r="C5" s="13" t="s">
        <v>25</v>
      </c>
      <c r="D5" s="14">
        <v>36129</v>
      </c>
    </row>
    <row r="6" spans="1:4" x14ac:dyDescent="0.25">
      <c r="A6" s="12" t="s">
        <v>38</v>
      </c>
      <c r="B6" s="13" t="s">
        <v>10</v>
      </c>
      <c r="C6" s="13" t="s">
        <v>24</v>
      </c>
      <c r="D6" s="14">
        <v>35906</v>
      </c>
    </row>
    <row r="7" spans="1:4" x14ac:dyDescent="0.25">
      <c r="A7" s="12" t="s">
        <v>38</v>
      </c>
      <c r="B7" s="13" t="s">
        <v>12</v>
      </c>
      <c r="C7" s="13" t="s">
        <v>27</v>
      </c>
      <c r="D7" s="14">
        <v>35856</v>
      </c>
    </row>
    <row r="8" spans="1:4" x14ac:dyDescent="0.25">
      <c r="A8" s="12" t="s">
        <v>38</v>
      </c>
      <c r="B8" s="13" t="s">
        <v>8</v>
      </c>
      <c r="C8" s="13" t="s">
        <v>22</v>
      </c>
      <c r="D8" s="14">
        <v>35890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2"/>
  <sheetViews>
    <sheetView topLeftCell="F1" workbookViewId="0">
      <selection activeCell="G16" sqref="G16"/>
    </sheetView>
  </sheetViews>
  <sheetFormatPr baseColWidth="10" defaultRowHeight="15" outlineLevelRow="2" x14ac:dyDescent="0.25"/>
  <cols>
    <col min="1" max="1" width="11.42578125" style="8"/>
    <col min="2" max="2" width="17.5703125" customWidth="1"/>
    <col min="3" max="3" width="13.5703125" customWidth="1"/>
    <col min="4" max="4" width="19" customWidth="1"/>
    <col min="5" max="8" width="13.5703125" customWidth="1"/>
  </cols>
  <sheetData>
    <row r="1" spans="1:8" s="1" customFormat="1" x14ac:dyDescent="0.25">
      <c r="A1" s="10" t="s">
        <v>36</v>
      </c>
      <c r="B1" s="10" t="s">
        <v>0</v>
      </c>
      <c r="C1" s="10" t="s">
        <v>1</v>
      </c>
      <c r="D1" s="10" t="s">
        <v>35</v>
      </c>
      <c r="E1" s="10" t="s">
        <v>2</v>
      </c>
      <c r="F1" s="10" t="s">
        <v>3</v>
      </c>
      <c r="G1" s="10" t="s">
        <v>4</v>
      </c>
      <c r="H1" s="11" t="s">
        <v>5</v>
      </c>
    </row>
    <row r="2" spans="1:8" outlineLevel="2" x14ac:dyDescent="0.25">
      <c r="A2" s="12" t="s">
        <v>37</v>
      </c>
      <c r="B2" s="13" t="s">
        <v>18</v>
      </c>
      <c r="C2" s="13" t="s">
        <v>33</v>
      </c>
      <c r="D2" s="14">
        <v>36137</v>
      </c>
      <c r="E2" s="13">
        <v>11</v>
      </c>
      <c r="F2" s="13">
        <v>10</v>
      </c>
      <c r="G2" s="13">
        <v>10</v>
      </c>
      <c r="H2" s="15">
        <f>SUM(E2:G2)</f>
        <v>31</v>
      </c>
    </row>
    <row r="3" spans="1:8" outlineLevel="2" x14ac:dyDescent="0.25">
      <c r="A3" s="12" t="s">
        <v>37</v>
      </c>
      <c r="B3" s="13" t="s">
        <v>19</v>
      </c>
      <c r="C3" s="13" t="s">
        <v>34</v>
      </c>
      <c r="D3" s="14">
        <v>35885</v>
      </c>
      <c r="E3" s="13">
        <v>10</v>
      </c>
      <c r="F3" s="13">
        <v>11</v>
      </c>
      <c r="G3" s="13">
        <v>12</v>
      </c>
      <c r="H3" s="15">
        <f>SUM(E3:G3)</f>
        <v>33</v>
      </c>
    </row>
    <row r="4" spans="1:8" outlineLevel="2" x14ac:dyDescent="0.25">
      <c r="A4" s="12" t="s">
        <v>37</v>
      </c>
      <c r="B4" s="13" t="s">
        <v>11</v>
      </c>
      <c r="C4" s="13" t="s">
        <v>26</v>
      </c>
      <c r="D4" s="14">
        <v>35977</v>
      </c>
      <c r="E4" s="13">
        <v>13</v>
      </c>
      <c r="F4" s="13">
        <v>12</v>
      </c>
      <c r="G4" s="13">
        <v>10</v>
      </c>
      <c r="H4" s="15">
        <f>SUM(E4:G4)</f>
        <v>35</v>
      </c>
    </row>
    <row r="5" spans="1:8" outlineLevel="2" x14ac:dyDescent="0.25">
      <c r="A5" s="12" t="s">
        <v>37</v>
      </c>
      <c r="B5" s="13" t="s">
        <v>9</v>
      </c>
      <c r="C5" s="13" t="s">
        <v>25</v>
      </c>
      <c r="D5" s="14">
        <v>36129</v>
      </c>
      <c r="E5" s="13">
        <v>14</v>
      </c>
      <c r="F5" s="13">
        <v>15</v>
      </c>
      <c r="G5" s="13">
        <v>11</v>
      </c>
      <c r="H5" s="15">
        <f>SUM(E5:G5)</f>
        <v>40</v>
      </c>
    </row>
    <row r="6" spans="1:8" outlineLevel="2" x14ac:dyDescent="0.25">
      <c r="A6" s="12" t="s">
        <v>37</v>
      </c>
      <c r="B6" s="13" t="s">
        <v>15</v>
      </c>
      <c r="C6" s="13" t="s">
        <v>30</v>
      </c>
      <c r="D6" s="14">
        <v>36023</v>
      </c>
      <c r="E6" s="13">
        <v>23</v>
      </c>
      <c r="F6" s="13">
        <v>20</v>
      </c>
      <c r="G6" s="13">
        <v>19</v>
      </c>
      <c r="H6" s="15">
        <f>SUM(E6:G6)</f>
        <v>62</v>
      </c>
    </row>
    <row r="7" spans="1:8" outlineLevel="1" x14ac:dyDescent="0.25">
      <c r="A7" s="20" t="s">
        <v>45</v>
      </c>
      <c r="B7" s="13"/>
      <c r="C7" s="13"/>
      <c r="D7" s="14"/>
      <c r="E7" s="13">
        <f>SUBTOTAL(1,E2:E6)</f>
        <v>14.2</v>
      </c>
      <c r="F7" s="13">
        <f>SUBTOTAL(1,F2:F6)</f>
        <v>13.6</v>
      </c>
      <c r="G7" s="13">
        <f>SUBTOTAL(1,G2:G6)</f>
        <v>12.4</v>
      </c>
      <c r="H7" s="15">
        <f>SUBTOTAL(1,H2:H6)</f>
        <v>40.200000000000003</v>
      </c>
    </row>
    <row r="8" spans="1:8" outlineLevel="2" x14ac:dyDescent="0.25">
      <c r="A8" s="12" t="s">
        <v>39</v>
      </c>
      <c r="B8" s="13" t="s">
        <v>7</v>
      </c>
      <c r="C8" s="13" t="s">
        <v>21</v>
      </c>
      <c r="D8" s="14">
        <v>36017</v>
      </c>
      <c r="E8" s="13">
        <v>18</v>
      </c>
      <c r="F8" s="13">
        <v>17</v>
      </c>
      <c r="G8" s="13">
        <v>15</v>
      </c>
      <c r="H8" s="15">
        <f>SUM(E8:G8)</f>
        <v>50</v>
      </c>
    </row>
    <row r="9" spans="1:8" outlineLevel="2" x14ac:dyDescent="0.25">
      <c r="A9" s="12" t="s">
        <v>39</v>
      </c>
      <c r="B9" s="13" t="s">
        <v>17</v>
      </c>
      <c r="C9" s="13" t="s">
        <v>32</v>
      </c>
      <c r="D9" s="14">
        <v>36143</v>
      </c>
      <c r="E9" s="13">
        <v>18</v>
      </c>
      <c r="F9" s="13">
        <v>19</v>
      </c>
      <c r="G9" s="13">
        <v>16</v>
      </c>
      <c r="H9" s="15">
        <f>SUM(E9:G9)</f>
        <v>53</v>
      </c>
    </row>
    <row r="10" spans="1:8" outlineLevel="2" x14ac:dyDescent="0.25">
      <c r="A10" s="12" t="s">
        <v>39</v>
      </c>
      <c r="B10" s="13" t="s">
        <v>13</v>
      </c>
      <c r="C10" s="13" t="s">
        <v>28</v>
      </c>
      <c r="D10" s="14">
        <v>35810</v>
      </c>
      <c r="E10" s="13">
        <v>19</v>
      </c>
      <c r="F10" s="13">
        <v>19</v>
      </c>
      <c r="G10" s="13">
        <v>17</v>
      </c>
      <c r="H10" s="15">
        <f>SUM(E10:G10)</f>
        <v>55</v>
      </c>
    </row>
    <row r="11" spans="1:8" outlineLevel="1" x14ac:dyDescent="0.25">
      <c r="A11" s="20" t="s">
        <v>46</v>
      </c>
      <c r="B11" s="13"/>
      <c r="C11" s="13"/>
      <c r="D11" s="14"/>
      <c r="E11" s="13">
        <f>SUBTOTAL(1,E8:E10)</f>
        <v>18.333333333333332</v>
      </c>
      <c r="F11" s="13">
        <f>SUBTOTAL(1,F8:F10)</f>
        <v>18.333333333333332</v>
      </c>
      <c r="G11" s="13">
        <f>SUBTOTAL(1,G8:G10)</f>
        <v>16</v>
      </c>
      <c r="H11" s="15">
        <f>SUBTOTAL(1,H8:H10)</f>
        <v>52.666666666666664</v>
      </c>
    </row>
    <row r="12" spans="1:8" outlineLevel="2" x14ac:dyDescent="0.25">
      <c r="A12" s="12" t="s">
        <v>40</v>
      </c>
      <c r="B12" s="13" t="s">
        <v>16</v>
      </c>
      <c r="C12" s="13" t="s">
        <v>31</v>
      </c>
      <c r="D12" s="14">
        <v>35909</v>
      </c>
      <c r="E12" s="13">
        <v>20</v>
      </c>
      <c r="F12" s="13">
        <v>18</v>
      </c>
      <c r="G12" s="13">
        <v>17</v>
      </c>
      <c r="H12" s="15">
        <f>SUM(E12:G12)</f>
        <v>55</v>
      </c>
    </row>
    <row r="13" spans="1:8" outlineLevel="2" x14ac:dyDescent="0.25">
      <c r="A13" s="12" t="s">
        <v>40</v>
      </c>
      <c r="B13" s="13" t="s">
        <v>9</v>
      </c>
      <c r="C13" s="13" t="s">
        <v>23</v>
      </c>
      <c r="D13" s="14">
        <v>35871</v>
      </c>
      <c r="E13" s="13">
        <v>22</v>
      </c>
      <c r="F13" s="13">
        <v>19</v>
      </c>
      <c r="G13" s="13">
        <v>18</v>
      </c>
      <c r="H13" s="15">
        <f>SUM(E13:G13)</f>
        <v>59</v>
      </c>
    </row>
    <row r="14" spans="1:8" outlineLevel="1" x14ac:dyDescent="0.25">
      <c r="A14" s="20" t="s">
        <v>47</v>
      </c>
      <c r="B14" s="13"/>
      <c r="C14" s="13"/>
      <c r="D14" s="14"/>
      <c r="E14" s="13">
        <f>SUBTOTAL(1,E12:E13)</f>
        <v>21</v>
      </c>
      <c r="F14" s="13">
        <f>SUBTOTAL(1,F12:F13)</f>
        <v>18.5</v>
      </c>
      <c r="G14" s="13">
        <f>SUBTOTAL(1,G12:G13)</f>
        <v>17.5</v>
      </c>
      <c r="H14" s="15">
        <f>SUBTOTAL(1,H12:H13)</f>
        <v>57</v>
      </c>
    </row>
    <row r="15" spans="1:8" outlineLevel="2" x14ac:dyDescent="0.25">
      <c r="A15" s="12" t="s">
        <v>38</v>
      </c>
      <c r="B15" s="13" t="s">
        <v>10</v>
      </c>
      <c r="C15" s="13" t="s">
        <v>24</v>
      </c>
      <c r="D15" s="14">
        <v>35906</v>
      </c>
      <c r="E15" s="13">
        <v>14</v>
      </c>
      <c r="F15" s="13">
        <v>13</v>
      </c>
      <c r="G15" s="13">
        <v>13</v>
      </c>
      <c r="H15" s="15">
        <f t="shared" ref="H15:H20" si="0">SUM(E15:G15)</f>
        <v>40</v>
      </c>
    </row>
    <row r="16" spans="1:8" outlineLevel="2" x14ac:dyDescent="0.25">
      <c r="A16" s="12" t="s">
        <v>38</v>
      </c>
      <c r="B16" s="13" t="s">
        <v>12</v>
      </c>
      <c r="C16" s="13" t="s">
        <v>27</v>
      </c>
      <c r="D16" s="14">
        <v>35856</v>
      </c>
      <c r="E16" s="13">
        <v>14</v>
      </c>
      <c r="F16" s="13">
        <v>15</v>
      </c>
      <c r="G16" s="13">
        <v>13</v>
      </c>
      <c r="H16" s="15">
        <f t="shared" si="0"/>
        <v>42</v>
      </c>
    </row>
    <row r="17" spans="1:8" outlineLevel="2" x14ac:dyDescent="0.25">
      <c r="A17" s="12" t="s">
        <v>38</v>
      </c>
      <c r="B17" s="13" t="s">
        <v>8</v>
      </c>
      <c r="C17" s="13" t="s">
        <v>22</v>
      </c>
      <c r="D17" s="14">
        <v>35890</v>
      </c>
      <c r="E17" s="13">
        <v>15</v>
      </c>
      <c r="F17" s="13">
        <v>16</v>
      </c>
      <c r="G17" s="13">
        <v>15</v>
      </c>
      <c r="H17" s="15">
        <f t="shared" si="0"/>
        <v>46</v>
      </c>
    </row>
    <row r="18" spans="1:8" outlineLevel="2" x14ac:dyDescent="0.25">
      <c r="A18" s="12" t="s">
        <v>38</v>
      </c>
      <c r="B18" s="13" t="s">
        <v>14</v>
      </c>
      <c r="C18" s="13" t="s">
        <v>29</v>
      </c>
      <c r="D18" s="14">
        <v>35779</v>
      </c>
      <c r="E18" s="13">
        <v>17</v>
      </c>
      <c r="F18" s="13">
        <v>16</v>
      </c>
      <c r="G18" s="13">
        <v>15</v>
      </c>
      <c r="H18" s="15">
        <f t="shared" si="0"/>
        <v>48</v>
      </c>
    </row>
    <row r="19" spans="1:8" outlineLevel="2" x14ac:dyDescent="0.25">
      <c r="A19" s="12" t="s">
        <v>38</v>
      </c>
      <c r="B19" s="13" t="s">
        <v>6</v>
      </c>
      <c r="C19" s="13" t="s">
        <v>20</v>
      </c>
      <c r="D19" s="14">
        <v>35979</v>
      </c>
      <c r="E19" s="13">
        <v>19</v>
      </c>
      <c r="F19" s="13">
        <v>16</v>
      </c>
      <c r="G19" s="13">
        <v>14</v>
      </c>
      <c r="H19" s="15">
        <f t="shared" si="0"/>
        <v>49</v>
      </c>
    </row>
    <row r="20" spans="1:8" outlineLevel="2" x14ac:dyDescent="0.25">
      <c r="A20" s="16" t="s">
        <v>38</v>
      </c>
      <c r="B20" s="17" t="s">
        <v>9</v>
      </c>
      <c r="C20" s="17" t="s">
        <v>25</v>
      </c>
      <c r="D20" s="18">
        <v>35897</v>
      </c>
      <c r="E20" s="17">
        <v>20</v>
      </c>
      <c r="F20" s="17">
        <v>17</v>
      </c>
      <c r="G20" s="17">
        <v>15</v>
      </c>
      <c r="H20" s="19">
        <f t="shared" si="0"/>
        <v>52</v>
      </c>
    </row>
    <row r="21" spans="1:8" outlineLevel="1" x14ac:dyDescent="0.25">
      <c r="A21" s="24" t="s">
        <v>48</v>
      </c>
      <c r="B21" s="21"/>
      <c r="C21" s="21"/>
      <c r="D21" s="22"/>
      <c r="E21" s="21">
        <f>SUBTOTAL(1,E15:E20)</f>
        <v>16.5</v>
      </c>
      <c r="F21" s="21">
        <f>SUBTOTAL(1,F15:F20)</f>
        <v>15.5</v>
      </c>
      <c r="G21" s="21">
        <f>SUBTOTAL(1,G15:G20)</f>
        <v>14.166666666666666</v>
      </c>
      <c r="H21" s="23">
        <f>SUBTOTAL(1,H15:H20)</f>
        <v>46.166666666666664</v>
      </c>
    </row>
    <row r="22" spans="1:8" x14ac:dyDescent="0.25">
      <c r="A22" s="24" t="s">
        <v>49</v>
      </c>
      <c r="B22" s="21"/>
      <c r="C22" s="21"/>
      <c r="D22" s="22"/>
      <c r="E22" s="21">
        <f>SUBTOTAL(1,E2:E20)</f>
        <v>16.6875</v>
      </c>
      <c r="F22" s="21">
        <f>SUBTOTAL(1,F2:F20)</f>
        <v>15.8125</v>
      </c>
      <c r="G22" s="21">
        <f>SUBTOTAL(1,G2:G20)</f>
        <v>14.375</v>
      </c>
      <c r="H22" s="23">
        <f>SUBTOTAL(1,H2:H20)</f>
        <v>46.875</v>
      </c>
    </row>
  </sheetData>
  <sortState ref="A2:H17">
    <sortCondition ref="A1"/>
  </sortState>
  <pageMargins left="0.7" right="0.7" top="0.75" bottom="0.75" header="0.3" footer="0.3"/>
  <ignoredErrors>
    <ignoredError sqref="H15:H20 H2:H6 H8:H10 H12:H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1er trimestre</vt:lpstr>
      <vt:lpstr>2e trimestre</vt:lpstr>
      <vt:lpstr>3e trimestre</vt:lpstr>
      <vt:lpstr>Feuil2</vt:lpstr>
      <vt:lpstr>Feuil1</vt:lpstr>
      <vt:lpstr>ligne stat</vt:lpstr>
      <vt:lpstr>'1er trimestre'!Criteres</vt:lpstr>
      <vt:lpstr>'1er trimestre'!Extraire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2010-05-05T08:38:15Z</dcterms:created>
  <dcterms:modified xsi:type="dcterms:W3CDTF">2012-12-21T17:53:49Z</dcterms:modified>
</cp:coreProperties>
</file>